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EP Texas\2023 EECRF\Final Drafts\"/>
    </mc:Choice>
  </mc:AlternateContent>
  <xr:revisionPtr revIDLastSave="0" documentId="13_ncr:1_{27B2D699-E8AF-4B7A-95FD-FFC3AB697EB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chedule B Page 2" sheetId="3" r:id="rId1"/>
    <sheet name="By Division" sheetId="4" r:id="rId2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4" l="1"/>
  <c r="D29" i="4"/>
  <c r="C29" i="4"/>
  <c r="B29" i="4"/>
  <c r="E28" i="3"/>
  <c r="D28" i="3"/>
  <c r="C28" i="3"/>
  <c r="E27" i="3"/>
  <c r="D27" i="3"/>
  <c r="C27" i="3"/>
  <c r="B27" i="3"/>
  <c r="B28" i="3"/>
  <c r="E9" i="3"/>
  <c r="D9" i="3"/>
  <c r="C9" i="3"/>
  <c r="E10" i="3"/>
  <c r="D10" i="3"/>
  <c r="C10" i="3"/>
  <c r="E8" i="3"/>
  <c r="D8" i="3"/>
  <c r="C8" i="3"/>
  <c r="E7" i="3"/>
  <c r="D7" i="3"/>
  <c r="C7" i="3"/>
  <c r="E6" i="3"/>
  <c r="D6" i="3"/>
  <c r="C6" i="3"/>
  <c r="E5" i="3"/>
  <c r="D5" i="3"/>
  <c r="C5" i="3"/>
  <c r="E4" i="3"/>
  <c r="D4" i="3"/>
  <c r="C4" i="3"/>
  <c r="B17" i="3"/>
  <c r="B16" i="3"/>
  <c r="B15" i="3"/>
  <c r="B14" i="3"/>
  <c r="B22" i="3"/>
  <c r="B21" i="3"/>
  <c r="L28" i="4"/>
  <c r="L23" i="4"/>
  <c r="K13" i="4"/>
  <c r="K29" i="4" s="1"/>
  <c r="K34" i="4" s="1"/>
  <c r="J13" i="4"/>
  <c r="J29" i="4" s="1"/>
  <c r="J34" i="4" s="1"/>
  <c r="I13" i="4"/>
  <c r="I29" i="4" s="1"/>
  <c r="I34" i="4" s="1"/>
  <c r="M33" i="4"/>
  <c r="M32" i="4"/>
  <c r="M26" i="4"/>
  <c r="M25" i="4"/>
  <c r="M28" i="4" s="1"/>
  <c r="M20" i="4"/>
  <c r="M19" i="4"/>
  <c r="M23" i="4" s="1"/>
  <c r="M11" i="4"/>
  <c r="M10" i="4"/>
  <c r="M9" i="4"/>
  <c r="M8" i="4"/>
  <c r="M6" i="4"/>
  <c r="M5" i="4"/>
  <c r="F33" i="4"/>
  <c r="F32" i="4"/>
  <c r="F17" i="4"/>
  <c r="F19" i="4"/>
  <c r="F20" i="4"/>
  <c r="F25" i="4"/>
  <c r="F26" i="4"/>
  <c r="F16" i="4"/>
  <c r="E28" i="4"/>
  <c r="E23" i="4"/>
  <c r="E34" i="4" s="1"/>
  <c r="F11" i="4"/>
  <c r="F10" i="4"/>
  <c r="F9" i="4"/>
  <c r="F8" i="4"/>
  <c r="F7" i="4"/>
  <c r="F6" i="4"/>
  <c r="F5" i="4"/>
  <c r="D13" i="4"/>
  <c r="D34" i="4" s="1"/>
  <c r="C13" i="4"/>
  <c r="C34" i="4" s="1"/>
  <c r="B13" i="4"/>
  <c r="B34" i="4" s="1"/>
  <c r="L29" i="4" l="1"/>
  <c r="L34" i="4" s="1"/>
  <c r="F23" i="4"/>
  <c r="M13" i="4"/>
  <c r="M29" i="4" s="1"/>
  <c r="M34" i="4" s="1"/>
  <c r="F28" i="4"/>
  <c r="F13" i="4"/>
  <c r="F29" i="4" s="1"/>
  <c r="F34" i="4" s="1"/>
  <c r="E29" i="3" l="1"/>
  <c r="D29" i="3"/>
  <c r="F22" i="3"/>
  <c r="F21" i="3"/>
  <c r="F16" i="3"/>
  <c r="F14" i="3"/>
  <c r="F10" i="3"/>
  <c r="F9" i="3"/>
  <c r="F8" i="3"/>
  <c r="F7" i="3"/>
  <c r="C29" i="3"/>
  <c r="F28" i="3"/>
  <c r="B23" i="3"/>
  <c r="F17" i="3"/>
  <c r="F15" i="3"/>
  <c r="F6" i="3"/>
  <c r="F5" i="3"/>
  <c r="B29" i="3" l="1"/>
  <c r="F27" i="3"/>
  <c r="F29" i="3" s="1"/>
  <c r="F23" i="3"/>
  <c r="F18" i="3"/>
  <c r="B18" i="3"/>
  <c r="B25" i="3" s="1"/>
  <c r="D11" i="3"/>
  <c r="D25" i="3" s="1"/>
  <c r="D31" i="3" s="1"/>
  <c r="E11" i="3"/>
  <c r="E25" i="3" s="1"/>
  <c r="E31" i="3" s="1"/>
  <c r="F4" i="3"/>
  <c r="F11" i="3" s="1"/>
  <c r="C11" i="3"/>
  <c r="C25" i="3" s="1"/>
  <c r="C31" i="3" s="1"/>
  <c r="B31" i="3" l="1"/>
  <c r="F25" i="3"/>
  <c r="F31" i="3" s="1"/>
</calcChain>
</file>

<file path=xl/sharedStrings.xml><?xml version="1.0" encoding="utf-8"?>
<sst xmlns="http://schemas.openxmlformats.org/spreadsheetml/2006/main" count="86" uniqueCount="45">
  <si>
    <t>Res</t>
  </si>
  <si>
    <t>Sec &lt; 10</t>
  </si>
  <si>
    <t>Sec &gt; 10</t>
  </si>
  <si>
    <t>Primary</t>
  </si>
  <si>
    <t>Total</t>
  </si>
  <si>
    <t>Commercial Programs</t>
  </si>
  <si>
    <t>ComSol MTP</t>
  </si>
  <si>
    <t>Open MTP</t>
  </si>
  <si>
    <t>Total Commercial</t>
  </si>
  <si>
    <t>Residential Programs</t>
  </si>
  <si>
    <t>Total Residential</t>
  </si>
  <si>
    <t>Hard-to-Reach Programs</t>
  </si>
  <si>
    <t>Total HTR</t>
  </si>
  <si>
    <t>Total Programs</t>
  </si>
  <si>
    <t>Research &amp; Development</t>
  </si>
  <si>
    <t>EM&amp;V -statewide contr</t>
  </si>
  <si>
    <t>Total R&amp;D</t>
  </si>
  <si>
    <t>High Performance New Homes MTP</t>
  </si>
  <si>
    <t>CoolSaver© A/C Tune-Up MTP</t>
  </si>
  <si>
    <r>
      <t>SMART Source</t>
    </r>
    <r>
      <rPr>
        <vertAlign val="superscript"/>
        <sz val="12"/>
        <rFont val="Times New Roman"/>
        <family val="1"/>
      </rPr>
      <t>SM</t>
    </r>
    <r>
      <rPr>
        <sz val="12"/>
        <rFont val="Times New Roman"/>
        <family val="1"/>
      </rPr>
      <t xml:space="preserve"> Solar PV MTP</t>
    </r>
  </si>
  <si>
    <t>Load Management SOP</t>
  </si>
  <si>
    <t>Residential SOP</t>
  </si>
  <si>
    <t>Commercial SOP</t>
  </si>
  <si>
    <t>SCORE/CitySmart MTP</t>
  </si>
  <si>
    <t>Hard-To-Reach SOP</t>
  </si>
  <si>
    <t>Targeted Low Income Energy Efficiency Program</t>
  </si>
  <si>
    <t>2022 AEP Texas</t>
  </si>
  <si>
    <t>CSOP</t>
  </si>
  <si>
    <t>CoolSaver</t>
  </si>
  <si>
    <t>LM SOP</t>
  </si>
  <si>
    <t>SCORE/CS MTP</t>
  </si>
  <si>
    <t>SMART Source MTP - Comm</t>
  </si>
  <si>
    <t>HP NH</t>
  </si>
  <si>
    <t>RSOP</t>
  </si>
  <si>
    <t>SMART Source Pilot MTP - Res</t>
  </si>
  <si>
    <t>HTR SOP</t>
  </si>
  <si>
    <t>TLI EEP</t>
  </si>
  <si>
    <t>AEP Texas North Division</t>
  </si>
  <si>
    <t>SMART Source Pilot MTP - Comm</t>
  </si>
  <si>
    <t>R&amp;D - Programs</t>
  </si>
  <si>
    <t>EM&amp;V</t>
  </si>
  <si>
    <t>Prim</t>
  </si>
  <si>
    <t>AEP Texas Central Division</t>
  </si>
  <si>
    <t>2022 Program Year Actuals</t>
  </si>
  <si>
    <t>Total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</si>
</sst>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&quot;$&quot;#,##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4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0" fontId="3" fillId="0" borderId="2" xfId="0" applyFont="1" applyFill="1" applyBorder="1" applyProtection="1"/>
    <xf numFmtId="0" fontId="3" fillId="0" borderId="2" xfId="0" applyFont="1" applyBorder="1"/>
    <xf numFmtId="0" fontId="4" fillId="0" borderId="0" xfId="0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2" fillId="0" borderId="0" xfId="1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wrapText="1"/>
    </xf>
    <xf numFmtId="164" fontId="0" fillId="0" borderId="0" xfId="0" applyNumberFormat="1"/>
    <xf numFmtId="0" fontId="1" fillId="0" borderId="1" xfId="0" applyFont="1" applyFill="1" applyBorder="1" applyAlignment="1" applyProtection="1"/>
    <xf numFmtId="0" fontId="2" fillId="0" borderId="0" xfId="0" applyFont="1" applyBorder="1" applyAlignment="1"/>
    <xf numFmtId="0" fontId="2" fillId="0" borderId="2" xfId="0" applyFont="1" applyBorder="1" applyAlignment="1" applyProtection="1"/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Border="1"/>
    <xf numFmtId="0" fontId="0" fillId="0" borderId="0" xfId="0" applyFont="1" applyBorder="1"/>
    <xf numFmtId="0" fontId="5" fillId="0" borderId="0" xfId="0" applyFont="1" applyBorder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4" fontId="0" fillId="0" borderId="0" xfId="0" applyNumberFormat="1"/>
    <xf numFmtId="3" fontId="0" fillId="0" borderId="0" xfId="0" applyNumberFormat="1"/>
    <xf numFmtId="0" fontId="2" fillId="0" borderId="2" xfId="0" applyFont="1" applyBorder="1"/>
    <xf numFmtId="43" fontId="0" fillId="0" borderId="0" xfId="0" applyNumberFormat="1"/>
    <xf numFmtId="3" fontId="3" fillId="0" borderId="0" xfId="0" applyNumberFormat="1" applyFont="1"/>
    <xf numFmtId="3" fontId="3" fillId="0" borderId="2" xfId="0" applyNumberFormat="1" applyFont="1" applyBorder="1"/>
    <xf numFmtId="0" fontId="8" fillId="0" borderId="0" xfId="0" applyFont="1"/>
    <xf numFmtId="4" fontId="8" fillId="0" borderId="0" xfId="0" applyNumberFormat="1" applyFont="1"/>
    <xf numFmtId="3" fontId="8" fillId="0" borderId="0" xfId="0" applyNumberFormat="1" applyFont="1"/>
    <xf numFmtId="165" fontId="8" fillId="0" borderId="0" xfId="2" applyNumberFormat="1" applyFont="1"/>
    <xf numFmtId="166" fontId="3" fillId="0" borderId="0" xfId="0" applyNumberFormat="1" applyFont="1"/>
    <xf numFmtId="166" fontId="3" fillId="0" borderId="2" xfId="0" applyNumberFormat="1" applyFont="1" applyBorder="1"/>
    <xf numFmtId="166" fontId="3" fillId="0" borderId="1" xfId="0" applyNumberFormat="1" applyFont="1" applyBorder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1E7A-17DC-47CB-A37D-301A184597D4}">
  <sheetPr>
    <pageSetUpPr fitToPage="1"/>
  </sheetPr>
  <dimension ref="A1:H34"/>
  <sheetViews>
    <sheetView tabSelected="1" topLeftCell="A7" workbookViewId="0">
      <selection activeCell="I26" sqref="I26"/>
    </sheetView>
  </sheetViews>
  <sheetFormatPr defaultRowHeight="15" x14ac:dyDescent="0.25"/>
  <cols>
    <col min="1" max="1" width="44.85546875" bestFit="1" customWidth="1"/>
    <col min="2" max="2" width="14.28515625" bestFit="1" customWidth="1"/>
    <col min="3" max="3" width="12.42578125" bestFit="1" customWidth="1"/>
    <col min="4" max="5" width="14.28515625" bestFit="1" customWidth="1"/>
    <col min="6" max="6" width="15.42578125" bestFit="1" customWidth="1"/>
    <col min="7" max="7" width="20.85546875" style="25" customWidth="1"/>
  </cols>
  <sheetData>
    <row r="1" spans="1:8" ht="15.75" x14ac:dyDescent="0.25">
      <c r="G1" s="18"/>
      <c r="H1" s="18"/>
    </row>
    <row r="2" spans="1:8" ht="15.75" x14ac:dyDescent="0.25">
      <c r="A2" s="1" t="s">
        <v>26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18"/>
      <c r="H2" s="18"/>
    </row>
    <row r="3" spans="1:8" ht="15.75" x14ac:dyDescent="0.25">
      <c r="A3" s="4" t="s">
        <v>5</v>
      </c>
      <c r="B3" s="3"/>
      <c r="F3" s="3"/>
      <c r="G3" s="18"/>
      <c r="H3" s="18"/>
    </row>
    <row r="4" spans="1:8" ht="15.75" x14ac:dyDescent="0.25">
      <c r="A4" s="5" t="s">
        <v>6</v>
      </c>
      <c r="B4" s="3"/>
      <c r="C4" s="34">
        <f>'By Division'!B5+'By Division'!I5</f>
        <v>53373.698504686516</v>
      </c>
      <c r="D4" s="34">
        <f>'By Division'!C5+'By Division'!J5</f>
        <v>841100.47755137831</v>
      </c>
      <c r="E4" s="34">
        <f>'By Division'!D5+'By Division'!K5</f>
        <v>65851.744572399621</v>
      </c>
      <c r="F4" s="34">
        <f t="shared" ref="F4:F10" si="0">SUM(C4:E4)</f>
        <v>960325.92062846443</v>
      </c>
      <c r="G4" s="18"/>
      <c r="H4" s="18"/>
    </row>
    <row r="5" spans="1:8" ht="15.75" x14ac:dyDescent="0.25">
      <c r="A5" s="5" t="s">
        <v>22</v>
      </c>
      <c r="B5" s="3"/>
      <c r="C5" s="34">
        <f>'By Division'!B6+'By Division'!I6</f>
        <v>45653.29091907305</v>
      </c>
      <c r="D5" s="34">
        <f>'By Division'!C6+'By Division'!J6</f>
        <v>1182208.064486675</v>
      </c>
      <c r="E5" s="34">
        <f>'By Division'!D6+'By Division'!K6</f>
        <v>854198.04215295368</v>
      </c>
      <c r="F5" s="34">
        <f t="shared" si="0"/>
        <v>2082059.3975587017</v>
      </c>
      <c r="G5" s="18"/>
    </row>
    <row r="6" spans="1:8" ht="15.75" x14ac:dyDescent="0.25">
      <c r="A6" s="15" t="s">
        <v>18</v>
      </c>
      <c r="B6" s="3"/>
      <c r="C6" s="34">
        <f>'By Division'!B7</f>
        <v>112796.21828553597</v>
      </c>
      <c r="D6" s="34">
        <f>'By Division'!C7</f>
        <v>761570.56024188653</v>
      </c>
      <c r="E6" s="34">
        <f>'By Division'!D7</f>
        <v>64036.614675963159</v>
      </c>
      <c r="F6" s="34">
        <f t="shared" si="0"/>
        <v>938403.39320338564</v>
      </c>
      <c r="G6" s="18"/>
    </row>
    <row r="7" spans="1:8" ht="15.75" x14ac:dyDescent="0.25">
      <c r="A7" s="5" t="s">
        <v>20</v>
      </c>
      <c r="B7" s="3"/>
      <c r="C7" s="34">
        <f>'By Division'!B8+'By Division'!I8</f>
        <v>0</v>
      </c>
      <c r="D7" s="34">
        <f>'By Division'!C8+'By Division'!J8</f>
        <v>416645.79609230137</v>
      </c>
      <c r="E7" s="34">
        <f>'By Division'!D8+'By Division'!K8</f>
        <v>475900.87189630815</v>
      </c>
      <c r="F7" s="34">
        <f t="shared" si="0"/>
        <v>892546.66798860952</v>
      </c>
      <c r="G7" s="18"/>
    </row>
    <row r="8" spans="1:8" ht="15.75" x14ac:dyDescent="0.25">
      <c r="A8" s="5" t="s">
        <v>7</v>
      </c>
      <c r="B8" s="3"/>
      <c r="C8" s="34">
        <f>'By Division'!B9+'By Division'!I9</f>
        <v>79506.010493116148</v>
      </c>
      <c r="D8" s="34">
        <f>'By Division'!C9+'By Division'!J9</f>
        <v>1087418.8385553318</v>
      </c>
      <c r="E8" s="34">
        <f>'By Division'!D9+'By Division'!K9</f>
        <v>0</v>
      </c>
      <c r="F8" s="34">
        <f t="shared" si="0"/>
        <v>1166924.849048448</v>
      </c>
      <c r="G8" s="18"/>
    </row>
    <row r="9" spans="1:8" ht="15.75" x14ac:dyDescent="0.25">
      <c r="A9" s="5" t="s">
        <v>23</v>
      </c>
      <c r="B9" s="3"/>
      <c r="C9" s="34">
        <f>'By Division'!B10+'By Division'!I10</f>
        <v>17720.367201693498</v>
      </c>
      <c r="D9" s="34">
        <f>'By Division'!C10+'By Division'!J10</f>
        <v>1045357.607882738</v>
      </c>
      <c r="E9" s="34">
        <f>'By Division'!D10+'By Division'!K10</f>
        <v>229588.12872338493</v>
      </c>
      <c r="F9" s="34">
        <f t="shared" si="0"/>
        <v>1292666.1038078163</v>
      </c>
      <c r="G9" s="19"/>
    </row>
    <row r="10" spans="1:8" ht="18.75" x14ac:dyDescent="0.25">
      <c r="A10" s="16" t="s">
        <v>19</v>
      </c>
      <c r="B10" s="7"/>
      <c r="C10" s="35">
        <f>'By Division'!B11</f>
        <v>0</v>
      </c>
      <c r="D10" s="35">
        <f>'By Division'!C11</f>
        <v>187542.67822924591</v>
      </c>
      <c r="E10" s="35">
        <f>'By Division'!D11</f>
        <v>0</v>
      </c>
      <c r="F10" s="35">
        <f t="shared" si="0"/>
        <v>187542.67822924591</v>
      </c>
      <c r="G10" s="20"/>
    </row>
    <row r="11" spans="1:8" ht="15.75" x14ac:dyDescent="0.25">
      <c r="A11" s="8" t="s">
        <v>8</v>
      </c>
      <c r="B11" s="3"/>
      <c r="C11" s="34">
        <f>SUM(C4:C10)</f>
        <v>309049.58540410519</v>
      </c>
      <c r="D11" s="34">
        <f>SUM(D4:D10)</f>
        <v>5521844.023039557</v>
      </c>
      <c r="E11" s="34">
        <f>SUM(E4:E10)</f>
        <v>1689575.4020210095</v>
      </c>
      <c r="F11" s="34">
        <f>SUM(F4:F10)</f>
        <v>7520469.0104646711</v>
      </c>
      <c r="G11" s="18"/>
    </row>
    <row r="12" spans="1:8" ht="15.75" x14ac:dyDescent="0.25">
      <c r="A12" s="3"/>
      <c r="B12" s="3"/>
      <c r="C12" s="3"/>
      <c r="D12" s="3"/>
      <c r="E12" s="3"/>
      <c r="F12" s="3"/>
      <c r="G12" s="17"/>
    </row>
    <row r="13" spans="1:8" ht="15.75" x14ac:dyDescent="0.25">
      <c r="A13" s="9" t="s">
        <v>9</v>
      </c>
      <c r="B13" s="7"/>
      <c r="C13" s="7"/>
      <c r="D13" s="7"/>
      <c r="E13" s="7"/>
      <c r="F13" s="7"/>
      <c r="G13" s="21"/>
    </row>
    <row r="14" spans="1:8" ht="15.75" x14ac:dyDescent="0.25">
      <c r="A14" s="15" t="s">
        <v>18</v>
      </c>
      <c r="B14" s="34">
        <f>'By Division'!E16</f>
        <v>894421.00760181411</v>
      </c>
      <c r="C14" s="34"/>
      <c r="D14" s="34"/>
      <c r="E14" s="34"/>
      <c r="F14" s="34">
        <f>B14</f>
        <v>894421.00760181411</v>
      </c>
      <c r="G14" s="19"/>
    </row>
    <row r="15" spans="1:8" ht="15.75" x14ac:dyDescent="0.25">
      <c r="A15" s="15" t="s">
        <v>17</v>
      </c>
      <c r="B15" s="34">
        <f>'By Division'!E17</f>
        <v>941266.10724640964</v>
      </c>
      <c r="C15" s="34"/>
      <c r="D15" s="34"/>
      <c r="E15" s="34"/>
      <c r="F15" s="34">
        <f>B15</f>
        <v>941266.10724640964</v>
      </c>
      <c r="G15" s="21"/>
    </row>
    <row r="16" spans="1:8" ht="15.75" x14ac:dyDescent="0.25">
      <c r="A16" s="10" t="s">
        <v>21</v>
      </c>
      <c r="B16" s="34">
        <f>'By Division'!E19+'By Division'!L19</f>
        <v>3243467.3409028924</v>
      </c>
      <c r="C16" s="34"/>
      <c r="D16" s="34"/>
      <c r="E16" s="34"/>
      <c r="F16" s="34">
        <f>B16</f>
        <v>3243467.3409028924</v>
      </c>
      <c r="G16" s="20"/>
    </row>
    <row r="17" spans="1:7" ht="18.75" x14ac:dyDescent="0.25">
      <c r="A17" s="32" t="s">
        <v>19</v>
      </c>
      <c r="B17" s="35">
        <f>'By Division'!E20+'By Division'!L20</f>
        <v>665790.75325128669</v>
      </c>
      <c r="C17" s="35"/>
      <c r="D17" s="35"/>
      <c r="E17" s="35"/>
      <c r="F17" s="35">
        <f>B17</f>
        <v>665790.75325128669</v>
      </c>
      <c r="G17" s="18"/>
    </row>
    <row r="18" spans="1:7" ht="15.75" x14ac:dyDescent="0.25">
      <c r="A18" s="8" t="s">
        <v>10</v>
      </c>
      <c r="B18" s="34">
        <f>SUM(B14:B17)</f>
        <v>5744945.2090024035</v>
      </c>
      <c r="C18" s="34"/>
      <c r="D18" s="34"/>
      <c r="E18" s="34"/>
      <c r="F18" s="34">
        <f>SUM(F14:F17)</f>
        <v>5744945.2090024035</v>
      </c>
      <c r="G18" s="18"/>
    </row>
    <row r="19" spans="1:7" ht="15.75" x14ac:dyDescent="0.25">
      <c r="A19" s="5"/>
      <c r="B19" s="34"/>
      <c r="C19" s="34"/>
      <c r="D19" s="34"/>
      <c r="E19" s="34"/>
      <c r="F19" s="34"/>
      <c r="G19" s="18"/>
    </row>
    <row r="20" spans="1:7" ht="15.75" x14ac:dyDescent="0.25">
      <c r="A20" s="9" t="s">
        <v>11</v>
      </c>
      <c r="B20" s="35"/>
      <c r="C20" s="35"/>
      <c r="D20" s="35"/>
      <c r="E20" s="35"/>
      <c r="F20" s="35"/>
      <c r="G20" s="20"/>
    </row>
    <row r="21" spans="1:7" ht="15.75" x14ac:dyDescent="0.25">
      <c r="A21" s="5" t="s">
        <v>24</v>
      </c>
      <c r="B21" s="34">
        <f>'By Division'!E25+'By Division'!L25</f>
        <v>1562587.3558573006</v>
      </c>
      <c r="C21" s="34"/>
      <c r="D21" s="34"/>
      <c r="E21" s="34"/>
      <c r="F21" s="34">
        <f>B21</f>
        <v>1562587.3558573006</v>
      </c>
      <c r="G21" s="18"/>
    </row>
    <row r="22" spans="1:7" ht="15.75" x14ac:dyDescent="0.25">
      <c r="A22" s="6" t="s">
        <v>25</v>
      </c>
      <c r="B22" s="35">
        <f>'By Division'!E26+'By Division'!L26</f>
        <v>1790209.0526756251</v>
      </c>
      <c r="C22" s="35"/>
      <c r="D22" s="35"/>
      <c r="E22" s="35"/>
      <c r="F22" s="35">
        <f>B22</f>
        <v>1790209.0526756251</v>
      </c>
      <c r="G22" s="20"/>
    </row>
    <row r="23" spans="1:7" ht="15.75" x14ac:dyDescent="0.25">
      <c r="A23" s="8" t="s">
        <v>12</v>
      </c>
      <c r="B23" s="34">
        <f>SUM(B21:B22)</f>
        <v>3352796.4085329259</v>
      </c>
      <c r="C23" s="34"/>
      <c r="D23" s="34"/>
      <c r="E23" s="34"/>
      <c r="F23" s="34">
        <f>SUM(F21:F22)</f>
        <v>3352796.4085329259</v>
      </c>
      <c r="G23" s="18"/>
    </row>
    <row r="24" spans="1:7" ht="15.75" x14ac:dyDescent="0.25">
      <c r="A24" s="3"/>
      <c r="B24" s="3"/>
      <c r="C24" s="3"/>
      <c r="D24" s="3"/>
      <c r="E24" s="3"/>
      <c r="F24" s="3"/>
      <c r="G24" s="22"/>
    </row>
    <row r="25" spans="1:7" ht="15.75" x14ac:dyDescent="0.25">
      <c r="A25" s="8" t="s">
        <v>13</v>
      </c>
      <c r="B25" s="40">
        <f>B18+B23</f>
        <v>9097741.6175353304</v>
      </c>
      <c r="C25" s="40">
        <f>C11</f>
        <v>309049.58540410519</v>
      </c>
      <c r="D25" s="40">
        <f>D11</f>
        <v>5521844.023039557</v>
      </c>
      <c r="E25" s="40">
        <f>E11</f>
        <v>1689575.4020210095</v>
      </c>
      <c r="F25" s="40">
        <f>F11+F18+F23</f>
        <v>16618210.627999999</v>
      </c>
      <c r="G25" s="23"/>
    </row>
    <row r="26" spans="1:7" ht="15.75" x14ac:dyDescent="0.25">
      <c r="A26" s="3"/>
      <c r="B26" s="40"/>
      <c r="C26" s="40"/>
      <c r="D26" s="40"/>
      <c r="E26" s="40"/>
      <c r="F26" s="40"/>
      <c r="G26" s="20"/>
    </row>
    <row r="27" spans="1:7" ht="15.75" x14ac:dyDescent="0.25">
      <c r="A27" s="11" t="s">
        <v>14</v>
      </c>
      <c r="B27" s="40">
        <f>'By Division'!E32+'By Division'!L32</f>
        <v>264779.0948282936</v>
      </c>
      <c r="C27" s="40">
        <f>'By Division'!B32+'By Division'!I32</f>
        <v>5230.3889861049693</v>
      </c>
      <c r="D27" s="40">
        <f>'By Division'!C32+'By Division'!J32</f>
        <v>92815.250176618647</v>
      </c>
      <c r="E27" s="40">
        <f>'By Division'!D32+'By Division'!K32</f>
        <v>28305.366008982845</v>
      </c>
      <c r="F27" s="40">
        <f>SUM(B27:E27)</f>
        <v>391130.10000000003</v>
      </c>
      <c r="G27" s="20"/>
    </row>
    <row r="28" spans="1:7" ht="15.75" x14ac:dyDescent="0.25">
      <c r="A28" s="12" t="s">
        <v>15</v>
      </c>
      <c r="B28" s="41">
        <f>'By Division'!E33+'By Division'!L33</f>
        <v>115918.29000000001</v>
      </c>
      <c r="C28" s="41">
        <f>'By Division'!B33+'By Division'!I33</f>
        <v>3922.65</v>
      </c>
      <c r="D28" s="41">
        <f>'By Division'!C33+'By Division'!J33</f>
        <v>69975.22</v>
      </c>
      <c r="E28" s="41">
        <f>'By Division'!D33+'By Division'!K33</f>
        <v>21542.98</v>
      </c>
      <c r="F28" s="41">
        <f>SUM(B28:E28)</f>
        <v>211359.14</v>
      </c>
      <c r="G28" s="24"/>
    </row>
    <row r="29" spans="1:7" ht="15.75" x14ac:dyDescent="0.25">
      <c r="A29" s="8" t="s">
        <v>16</v>
      </c>
      <c r="B29" s="40">
        <f>B27+B28</f>
        <v>380697.38482829358</v>
      </c>
      <c r="C29" s="40">
        <f>C27+C28</f>
        <v>9153.0389861049698</v>
      </c>
      <c r="D29" s="40">
        <f>D27+D28</f>
        <v>162790.47017661866</v>
      </c>
      <c r="E29" s="40">
        <f>E27+E28</f>
        <v>49848.346008982844</v>
      </c>
      <c r="F29" s="40">
        <f>F27+F28</f>
        <v>602489.24</v>
      </c>
    </row>
    <row r="30" spans="1:7" ht="15.75" x14ac:dyDescent="0.25">
      <c r="A30" s="8"/>
      <c r="B30" s="40"/>
      <c r="C30" s="40"/>
      <c r="D30" s="40"/>
      <c r="E30" s="40"/>
      <c r="F30" s="40"/>
    </row>
    <row r="31" spans="1:7" ht="15.75" x14ac:dyDescent="0.25">
      <c r="A31" s="14" t="s">
        <v>44</v>
      </c>
      <c r="B31" s="42">
        <f>B25+B29</f>
        <v>9478439.0023636241</v>
      </c>
      <c r="C31" s="42">
        <f>C25+C29</f>
        <v>318202.62439021014</v>
      </c>
      <c r="D31" s="42">
        <f>D25+D29</f>
        <v>5684634.4932161756</v>
      </c>
      <c r="E31" s="42">
        <f>E25+E29</f>
        <v>1739423.7480299922</v>
      </c>
      <c r="F31" s="42">
        <f>F25+F29</f>
        <v>17220699.867999997</v>
      </c>
    </row>
    <row r="32" spans="1:7" x14ac:dyDescent="0.25">
      <c r="B32" s="13"/>
      <c r="C32" s="13"/>
      <c r="D32" s="13"/>
      <c r="E32" s="13"/>
      <c r="F32" s="13"/>
    </row>
    <row r="33" spans="7:7" x14ac:dyDescent="0.25">
      <c r="G33"/>
    </row>
    <row r="34" spans="7:7" x14ac:dyDescent="0.25">
      <c r="G34"/>
    </row>
  </sheetData>
  <printOptions horizontalCentered="1"/>
  <pageMargins left="0.7" right="0.7" top="0.75" bottom="0.75" header="0.3" footer="0.3"/>
  <pageSetup scale="77" orientation="portrait" r:id="rId1"/>
  <headerFooter>
    <oddHeader>&amp;CAEP Texas Inc
Adjusted Energy Efficiency Cost Recovery Factor Filing&amp;R&amp;"Times New Roman,Regular"&amp;10Schedule B
Page 2 of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E8E9-DD7E-4D02-9FFB-5AFE690EE917}">
  <sheetPr>
    <pageSetUpPr fitToPage="1"/>
  </sheetPr>
  <dimension ref="A1:N40"/>
  <sheetViews>
    <sheetView workbookViewId="0">
      <selection activeCell="I7" sqref="I7"/>
    </sheetView>
  </sheetViews>
  <sheetFormatPr defaultRowHeight="15" x14ac:dyDescent="0.25"/>
  <cols>
    <col min="1" max="1" width="33.42578125" customWidth="1"/>
    <col min="2" max="2" width="10.140625" bestFit="1" customWidth="1"/>
    <col min="3" max="5" width="11.7109375" bestFit="1" customWidth="1"/>
    <col min="6" max="6" width="12.7109375" bestFit="1" customWidth="1"/>
    <col min="7" max="7" width="3.7109375" customWidth="1"/>
    <col min="8" max="8" width="30.42578125" style="26" bestFit="1" customWidth="1"/>
    <col min="9" max="9" width="9.140625" bestFit="1" customWidth="1"/>
    <col min="10" max="10" width="10.5703125" bestFit="1" customWidth="1"/>
    <col min="12" max="12" width="10.5703125" bestFit="1" customWidth="1"/>
    <col min="13" max="13" width="11.7109375" bestFit="1" customWidth="1"/>
    <col min="14" max="14" width="12.7109375" bestFit="1" customWidth="1"/>
  </cols>
  <sheetData>
    <row r="1" spans="1:14" x14ac:dyDescent="0.25">
      <c r="A1" t="s">
        <v>43</v>
      </c>
    </row>
    <row r="2" spans="1:14" x14ac:dyDescent="0.25">
      <c r="A2" s="36" t="s">
        <v>42</v>
      </c>
      <c r="B2" s="28" t="s">
        <v>1</v>
      </c>
      <c r="C2" s="28" t="s">
        <v>2</v>
      </c>
      <c r="D2" s="28" t="s">
        <v>41</v>
      </c>
      <c r="E2" s="28" t="s">
        <v>0</v>
      </c>
      <c r="F2" s="29" t="s">
        <v>4</v>
      </c>
      <c r="H2" s="36" t="s">
        <v>37</v>
      </c>
      <c r="I2" s="28" t="s">
        <v>1</v>
      </c>
      <c r="J2" s="28" t="s">
        <v>2</v>
      </c>
      <c r="K2" s="28" t="s">
        <v>41</v>
      </c>
      <c r="L2" s="28" t="s">
        <v>0</v>
      </c>
      <c r="M2" s="29" t="s">
        <v>4</v>
      </c>
    </row>
    <row r="3" spans="1:14" x14ac:dyDescent="0.25">
      <c r="H3"/>
    </row>
    <row r="4" spans="1:14" x14ac:dyDescent="0.25">
      <c r="A4" t="s">
        <v>5</v>
      </c>
      <c r="H4" t="s">
        <v>5</v>
      </c>
    </row>
    <row r="5" spans="1:14" x14ac:dyDescent="0.25">
      <c r="A5" t="s">
        <v>6</v>
      </c>
      <c r="B5" s="30">
        <v>16192.336146171194</v>
      </c>
      <c r="C5" s="30">
        <v>523363.76513407938</v>
      </c>
      <c r="D5" s="30">
        <v>24291.669588631219</v>
      </c>
      <c r="F5" s="30">
        <f t="shared" ref="F5:F11" si="0">SUM(B5:E5)</f>
        <v>563847.77086888184</v>
      </c>
      <c r="H5" t="s">
        <v>6</v>
      </c>
      <c r="I5" s="31">
        <v>37181.362358515325</v>
      </c>
      <c r="J5" s="31">
        <v>317736.71241729893</v>
      </c>
      <c r="K5" s="31">
        <v>41560.074983768398</v>
      </c>
      <c r="M5" s="31">
        <f>SUM(I5:L5)</f>
        <v>396478.14975958265</v>
      </c>
      <c r="N5" s="30"/>
    </row>
    <row r="6" spans="1:14" x14ac:dyDescent="0.25">
      <c r="A6" t="s">
        <v>27</v>
      </c>
      <c r="B6" s="30">
        <v>45653.29091907305</v>
      </c>
      <c r="C6" s="30">
        <v>952361.17707461165</v>
      </c>
      <c r="D6" s="30">
        <v>669145.97218459507</v>
      </c>
      <c r="F6" s="30">
        <f t="shared" si="0"/>
        <v>1667160.4401782798</v>
      </c>
      <c r="H6" t="s">
        <v>27</v>
      </c>
      <c r="I6" s="31">
        <v>0</v>
      </c>
      <c r="J6" s="31">
        <v>229846.88741206325</v>
      </c>
      <c r="K6" s="31">
        <v>185052.06996835861</v>
      </c>
      <c r="M6" s="31">
        <f>SUM(I6:L6)</f>
        <v>414898.95738042187</v>
      </c>
      <c r="N6" s="30"/>
    </row>
    <row r="7" spans="1:14" x14ac:dyDescent="0.25">
      <c r="A7" t="s">
        <v>28</v>
      </c>
      <c r="B7" s="30">
        <v>112796.21828553597</v>
      </c>
      <c r="C7" s="30">
        <v>761570.56024188653</v>
      </c>
      <c r="D7" s="30">
        <v>64036.614675963159</v>
      </c>
      <c r="F7" s="30">
        <f t="shared" si="0"/>
        <v>938403.39320338564</v>
      </c>
      <c r="H7"/>
      <c r="N7" s="30"/>
    </row>
    <row r="8" spans="1:14" x14ac:dyDescent="0.25">
      <c r="A8" t="s">
        <v>29</v>
      </c>
      <c r="B8" s="30">
        <v>0</v>
      </c>
      <c r="C8" s="30">
        <v>369642.53833759623</v>
      </c>
      <c r="D8" s="30">
        <v>470673.97801493667</v>
      </c>
      <c r="F8" s="30">
        <f t="shared" si="0"/>
        <v>840316.5163525329</v>
      </c>
      <c r="H8" t="s">
        <v>29</v>
      </c>
      <c r="I8" s="31">
        <v>0</v>
      </c>
      <c r="J8" s="31">
        <v>47003.25775470517</v>
      </c>
      <c r="K8" s="31">
        <v>5226.8938813715049</v>
      </c>
      <c r="M8" s="31">
        <f>SUM(I8:L8)</f>
        <v>52230.151636076676</v>
      </c>
      <c r="N8" s="30"/>
    </row>
    <row r="9" spans="1:14" x14ac:dyDescent="0.25">
      <c r="A9" t="s">
        <v>7</v>
      </c>
      <c r="B9" s="30">
        <v>47168.296825035613</v>
      </c>
      <c r="C9" s="30">
        <v>830886.29479613062</v>
      </c>
      <c r="D9" s="30">
        <v>0</v>
      </c>
      <c r="F9" s="30">
        <f t="shared" si="0"/>
        <v>878054.59162116621</v>
      </c>
      <c r="H9" t="s">
        <v>7</v>
      </c>
      <c r="I9" s="31">
        <v>32337.713668080538</v>
      </c>
      <c r="J9" s="31">
        <v>256532.54375920107</v>
      </c>
      <c r="K9" s="31">
        <v>0</v>
      </c>
      <c r="M9" s="31">
        <f>SUM(I9:L9)</f>
        <v>288870.25742728158</v>
      </c>
      <c r="N9" s="30"/>
    </row>
    <row r="10" spans="1:14" x14ac:dyDescent="0.25">
      <c r="A10" t="s">
        <v>30</v>
      </c>
      <c r="B10" s="30">
        <v>15074.291869011191</v>
      </c>
      <c r="C10" s="30">
        <v>786288.88124539645</v>
      </c>
      <c r="D10" s="30">
        <v>222650.1327360041</v>
      </c>
      <c r="F10" s="30">
        <f t="shared" si="0"/>
        <v>1024013.3058504118</v>
      </c>
      <c r="H10" t="s">
        <v>30</v>
      </c>
      <c r="I10" s="31">
        <v>2646.0753326823078</v>
      </c>
      <c r="J10" s="31">
        <v>259068.72663734158</v>
      </c>
      <c r="K10" s="31">
        <v>6937.9959873808248</v>
      </c>
      <c r="M10" s="31">
        <f>SUM(I10:L10)</f>
        <v>268652.79795740469</v>
      </c>
      <c r="N10" s="30"/>
    </row>
    <row r="11" spans="1:14" x14ac:dyDescent="0.25">
      <c r="A11" t="s">
        <v>31</v>
      </c>
      <c r="B11" s="30">
        <v>0</v>
      </c>
      <c r="C11" s="30">
        <v>187542.67822924591</v>
      </c>
      <c r="D11" s="30">
        <v>0</v>
      </c>
      <c r="F11" s="30">
        <f t="shared" si="0"/>
        <v>187542.67822924591</v>
      </c>
      <c r="H11" t="s">
        <v>38</v>
      </c>
      <c r="I11" s="31">
        <v>0</v>
      </c>
      <c r="J11" s="31">
        <v>0</v>
      </c>
      <c r="K11" s="31">
        <v>0</v>
      </c>
      <c r="M11" s="31">
        <f>SUM(I11:L11)</f>
        <v>0</v>
      </c>
      <c r="N11" s="30"/>
    </row>
    <row r="12" spans="1:14" x14ac:dyDescent="0.25">
      <c r="H12"/>
    </row>
    <row r="13" spans="1:14" x14ac:dyDescent="0.25">
      <c r="A13" s="36" t="s">
        <v>8</v>
      </c>
      <c r="B13" s="37">
        <f>SUM(B5:B12)</f>
        <v>236884.43404482704</v>
      </c>
      <c r="C13" s="37">
        <f>SUM(C5:C12)</f>
        <v>4411655.8950589467</v>
      </c>
      <c r="D13" s="37">
        <f>SUM(D5:D12)</f>
        <v>1450798.3672001304</v>
      </c>
      <c r="E13" s="36"/>
      <c r="F13" s="37">
        <f>SUM(B13:E13)</f>
        <v>6099338.6963039041</v>
      </c>
      <c r="H13" s="36" t="s">
        <v>8</v>
      </c>
      <c r="I13" s="38">
        <f>SUM(I5:I11)</f>
        <v>72165.15135927817</v>
      </c>
      <c r="J13" s="38">
        <f>SUM(J5:J11)</f>
        <v>1110188.1279806101</v>
      </c>
      <c r="K13" s="38">
        <f>SUM(K5:K11)</f>
        <v>238777.03482087934</v>
      </c>
      <c r="L13" s="36"/>
      <c r="M13" s="38">
        <f>SUM(M5:M11)</f>
        <v>1421130.3141607675</v>
      </c>
      <c r="N13" s="30"/>
    </row>
    <row r="14" spans="1:14" x14ac:dyDescent="0.25">
      <c r="B14" s="30"/>
      <c r="C14" s="30"/>
      <c r="D14" s="30"/>
      <c r="F14" s="30"/>
      <c r="H14"/>
      <c r="I14" s="31"/>
      <c r="J14" s="31"/>
      <c r="K14" s="31"/>
      <c r="M14" s="31"/>
      <c r="N14" s="30"/>
    </row>
    <row r="15" spans="1:14" x14ac:dyDescent="0.25">
      <c r="A15" s="36" t="s">
        <v>9</v>
      </c>
      <c r="H15" s="36" t="s">
        <v>9</v>
      </c>
    </row>
    <row r="16" spans="1:14" x14ac:dyDescent="0.25">
      <c r="A16" t="s">
        <v>28</v>
      </c>
      <c r="E16" s="30">
        <v>894421.00760181411</v>
      </c>
      <c r="F16" s="30">
        <f>E16</f>
        <v>894421.00760181411</v>
      </c>
      <c r="H16"/>
    </row>
    <row r="17" spans="1:14" x14ac:dyDescent="0.25">
      <c r="A17" t="s">
        <v>32</v>
      </c>
      <c r="E17" s="30">
        <v>941266.10724640964</v>
      </c>
      <c r="F17" s="30">
        <f t="shared" ref="F17:F26" si="1">E17</f>
        <v>941266.10724640964</v>
      </c>
      <c r="H17"/>
    </row>
    <row r="18" spans="1:14" x14ac:dyDescent="0.25">
      <c r="E18" s="30"/>
      <c r="F18" s="30"/>
      <c r="H18"/>
    </row>
    <row r="19" spans="1:14" x14ac:dyDescent="0.25">
      <c r="A19" t="s">
        <v>33</v>
      </c>
      <c r="E19" s="30">
        <v>2485433.5380965103</v>
      </c>
      <c r="F19" s="30">
        <f t="shared" si="1"/>
        <v>2485433.5380965103</v>
      </c>
      <c r="H19" t="s">
        <v>33</v>
      </c>
      <c r="L19" s="31">
        <v>758033.80280638207</v>
      </c>
      <c r="M19" s="31">
        <f>L19</f>
        <v>758033.80280638207</v>
      </c>
      <c r="N19" s="30"/>
    </row>
    <row r="20" spans="1:14" x14ac:dyDescent="0.25">
      <c r="A20" t="s">
        <v>34</v>
      </c>
      <c r="E20" s="30">
        <v>449811.63507035299</v>
      </c>
      <c r="F20" s="30">
        <f t="shared" si="1"/>
        <v>449811.63507035299</v>
      </c>
      <c r="H20" t="s">
        <v>34</v>
      </c>
      <c r="L20" s="31">
        <v>215979.11818093364</v>
      </c>
      <c r="M20" s="31">
        <f>L20</f>
        <v>215979.11818093364</v>
      </c>
      <c r="N20" s="30"/>
    </row>
    <row r="21" spans="1:14" x14ac:dyDescent="0.25">
      <c r="F21" s="30"/>
      <c r="H21"/>
    </row>
    <row r="22" spans="1:14" x14ac:dyDescent="0.25">
      <c r="F22" s="30"/>
      <c r="H22"/>
    </row>
    <row r="23" spans="1:14" x14ac:dyDescent="0.25">
      <c r="A23" s="36" t="s">
        <v>10</v>
      </c>
      <c r="B23" s="36"/>
      <c r="C23" s="36"/>
      <c r="D23" s="36"/>
      <c r="E23" s="37">
        <f>SUM(E16:E20)</f>
        <v>4770932.2880150871</v>
      </c>
      <c r="F23" s="37">
        <f>SUM(F16:F20)</f>
        <v>4770932.2880150871</v>
      </c>
      <c r="H23" s="36" t="s">
        <v>10</v>
      </c>
      <c r="I23" s="36"/>
      <c r="J23" s="36"/>
      <c r="K23" s="36"/>
      <c r="L23" s="38">
        <f>L19+L20</f>
        <v>974012.92098731571</v>
      </c>
      <c r="M23" s="38">
        <f>M19+M20</f>
        <v>974012.92098731571</v>
      </c>
      <c r="N23" s="30"/>
    </row>
    <row r="24" spans="1:14" x14ac:dyDescent="0.25">
      <c r="A24" t="s">
        <v>11</v>
      </c>
      <c r="F24" s="30"/>
      <c r="H24" t="s">
        <v>11</v>
      </c>
    </row>
    <row r="25" spans="1:14" x14ac:dyDescent="0.25">
      <c r="A25" t="s">
        <v>35</v>
      </c>
      <c r="E25" s="30">
        <v>1175530.2171501722</v>
      </c>
      <c r="F25" s="30">
        <f t="shared" si="1"/>
        <v>1175530.2171501722</v>
      </c>
      <c r="H25" t="s">
        <v>35</v>
      </c>
      <c r="L25" s="31">
        <v>387057.13870712835</v>
      </c>
      <c r="M25" s="31">
        <f>L25</f>
        <v>387057.13870712835</v>
      </c>
      <c r="N25" s="30"/>
    </row>
    <row r="26" spans="1:14" x14ac:dyDescent="0.25">
      <c r="A26" t="s">
        <v>36</v>
      </c>
      <c r="E26" s="30">
        <v>1372065.9565308364</v>
      </c>
      <c r="F26" s="30">
        <f t="shared" si="1"/>
        <v>1372065.9565308364</v>
      </c>
      <c r="H26" t="s">
        <v>36</v>
      </c>
      <c r="L26" s="31">
        <v>418143.09614478861</v>
      </c>
      <c r="M26" s="31">
        <f>L26</f>
        <v>418143.09614478861</v>
      </c>
      <c r="N26" s="30"/>
    </row>
    <row r="27" spans="1:14" x14ac:dyDescent="0.25">
      <c r="H27"/>
    </row>
    <row r="28" spans="1:14" x14ac:dyDescent="0.25">
      <c r="A28" t="s">
        <v>12</v>
      </c>
      <c r="E28" s="30">
        <f>E25+E26</f>
        <v>2547596.1736810086</v>
      </c>
      <c r="F28" s="30">
        <f>F25+F26</f>
        <v>2547596.1736810086</v>
      </c>
      <c r="H28" t="s">
        <v>12</v>
      </c>
      <c r="L28" s="31">
        <f>L25+L26</f>
        <v>805200.23485191702</v>
      </c>
      <c r="M28" s="31">
        <f>M25+M26</f>
        <v>805200.23485191702</v>
      </c>
      <c r="N28" s="30"/>
    </row>
    <row r="29" spans="1:14" x14ac:dyDescent="0.25">
      <c r="A29" s="36" t="s">
        <v>13</v>
      </c>
      <c r="B29" s="37">
        <f>B13</f>
        <v>236884.43404482704</v>
      </c>
      <c r="C29" s="37">
        <f>C13</f>
        <v>4411655.8950589467</v>
      </c>
      <c r="D29" s="37">
        <f>D13</f>
        <v>1450798.3672001304</v>
      </c>
      <c r="E29" s="37">
        <f>E23+E28</f>
        <v>7318528.4616960958</v>
      </c>
      <c r="F29" s="37">
        <f>F13+F23+F28</f>
        <v>13417867.158</v>
      </c>
      <c r="H29" s="36" t="s">
        <v>13</v>
      </c>
      <c r="I29" s="38">
        <f>I13</f>
        <v>72165.15135927817</v>
      </c>
      <c r="J29" s="38">
        <f>J13</f>
        <v>1110188.1279806101</v>
      </c>
      <c r="K29" s="38">
        <f>K13</f>
        <v>238777.03482087934</v>
      </c>
      <c r="L29" s="38">
        <f>L23+L28</f>
        <v>1779213.1558392327</v>
      </c>
      <c r="M29" s="38">
        <f>M13+M23+M28</f>
        <v>3200343.4700000007</v>
      </c>
      <c r="N29" s="30"/>
    </row>
    <row r="30" spans="1:14" x14ac:dyDescent="0.25">
      <c r="H30"/>
    </row>
    <row r="31" spans="1:14" x14ac:dyDescent="0.25">
      <c r="H31"/>
    </row>
    <row r="32" spans="1:14" x14ac:dyDescent="0.25">
      <c r="A32" t="s">
        <v>39</v>
      </c>
      <c r="B32" s="30">
        <v>4104.5522919513551</v>
      </c>
      <c r="C32" s="30">
        <v>75708.208111355096</v>
      </c>
      <c r="D32" s="30">
        <v>24679.619371928711</v>
      </c>
      <c r="E32" s="30">
        <v>218140.93022476489</v>
      </c>
      <c r="F32" s="30">
        <f>SUM(B32:E32)</f>
        <v>322633.31000000006</v>
      </c>
      <c r="H32" t="s">
        <v>39</v>
      </c>
      <c r="I32" s="30">
        <v>1125.836694153614</v>
      </c>
      <c r="J32" s="30">
        <v>17107.042065263548</v>
      </c>
      <c r="K32" s="30">
        <v>3625.7466370541342</v>
      </c>
      <c r="L32" s="30">
        <v>46638.164603528705</v>
      </c>
      <c r="M32" s="30">
        <f>SUM(I32:L32)</f>
        <v>68496.790000000008</v>
      </c>
      <c r="N32" s="30"/>
    </row>
    <row r="33" spans="1:14" x14ac:dyDescent="0.25">
      <c r="A33" t="s">
        <v>40</v>
      </c>
      <c r="B33" s="30">
        <v>3191.02</v>
      </c>
      <c r="C33" s="30">
        <v>58858.09</v>
      </c>
      <c r="D33" s="30">
        <v>19186.759999999998</v>
      </c>
      <c r="E33" s="30">
        <v>98427.19</v>
      </c>
      <c r="F33" s="30">
        <f>SUM(B33:E33)</f>
        <v>179663.06</v>
      </c>
      <c r="H33" t="s">
        <v>40</v>
      </c>
      <c r="I33" s="31">
        <v>731.63</v>
      </c>
      <c r="J33" s="31">
        <v>11117.13</v>
      </c>
      <c r="K33" s="31">
        <v>2356.2199999999998</v>
      </c>
      <c r="L33" s="31">
        <v>17491.099999999999</v>
      </c>
      <c r="M33" s="30">
        <f>SUM(I33:L33)</f>
        <v>31696.079999999994</v>
      </c>
      <c r="N33" s="30"/>
    </row>
    <row r="34" spans="1:14" x14ac:dyDescent="0.25">
      <c r="A34" s="36" t="s">
        <v>4</v>
      </c>
      <c r="B34" s="37">
        <f>B13+B32+B33</f>
        <v>244180.00633677837</v>
      </c>
      <c r="C34" s="37">
        <f>C13+C32+C33</f>
        <v>4546222.1931703016</v>
      </c>
      <c r="D34" s="37">
        <f>D13+D32+D33</f>
        <v>1494664.7465720591</v>
      </c>
      <c r="E34" s="37">
        <f>E23+E28+E32+E33</f>
        <v>7635096.5819208613</v>
      </c>
      <c r="F34" s="37">
        <f>F29+F32+F33</f>
        <v>13920163.528000001</v>
      </c>
      <c r="H34" s="36" t="s">
        <v>4</v>
      </c>
      <c r="I34" s="39">
        <f>I29+I32+I33</f>
        <v>74022.618053431783</v>
      </c>
      <c r="J34" s="39">
        <f>J29+J32+J33</f>
        <v>1138412.3000458735</v>
      </c>
      <c r="K34" s="39">
        <f>K29+K32+K33</f>
        <v>244759.00145793348</v>
      </c>
      <c r="L34" s="39">
        <f>L29+L32+L33</f>
        <v>1843342.4204427616</v>
      </c>
      <c r="M34" s="39">
        <f>M29+M32+M33</f>
        <v>3300536.3400000008</v>
      </c>
      <c r="N34" s="30"/>
    </row>
    <row r="35" spans="1:14" x14ac:dyDescent="0.25">
      <c r="F35" s="33"/>
      <c r="H35"/>
    </row>
    <row r="36" spans="1:14" x14ac:dyDescent="0.25">
      <c r="H36"/>
    </row>
    <row r="37" spans="1:14" x14ac:dyDescent="0.25">
      <c r="H37"/>
    </row>
    <row r="40" spans="1:14" x14ac:dyDescent="0.25">
      <c r="H40" s="27"/>
    </row>
  </sheetData>
  <printOptions horizontalCentered="1"/>
  <pageMargins left="0.7" right="0.7" top="0.75" bottom="0.75" header="0.3" footer="0.3"/>
  <pageSetup scale="51" orientation="portrait" r:id="rId1"/>
  <headerFooter>
    <oddHeader>&amp;CAEP Texas Inc
Adjusted Energy Efficiency Cost Recovery Factor Filing&amp;R&amp;A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ZGVmYXVsdFZhbHVlIj48ZWxlbWVudCB1aWQ9IjkzNmUyMmQ1LTQ1YTctNGNiNy05NWFiLTFhYThjN2M4ODc4OSIgdmFsdWU9IiIgeG1sbnM9Imh0dHA6Ly93d3cuYm9sZG9uamFtZXMuY29tLzIwMDgvMDEvc2llL2ludGVybmFsL2xhYmVsIiAvPjwvc2lzbD48VXNlck5hbWU+Q09SUFxkdHNvYTEyPC9Vc2VyTmFtZT48RGF0ZVRpbWU+NS85LzIwMjIgNjo1MzowOCBQTTwvRGF0ZVRpbWU+PExhYmVsU3RyaW5nPlVuY2F0ZWdvcml6ZWQ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9AF31E8E-7431-4D9F-88E9-C229B9C3861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A16753E-A9A8-4F95-B56B-9C1DEF00D5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B Page 2</vt:lpstr>
      <vt:lpstr>By Division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d000298</cp:lastModifiedBy>
  <cp:lastPrinted>2023-05-31T18:42:41Z</cp:lastPrinted>
  <dcterms:created xsi:type="dcterms:W3CDTF">2020-05-20T15:30:31Z</dcterms:created>
  <dcterms:modified xsi:type="dcterms:W3CDTF">2023-05-31T18:43:11Z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e2470713-42c5-4946-b95c-917654bcf4cd</vt:lpwstr>
  </property>
  <property fmtid="{D5CDD505-2E9C-101B-9397-08002B2CF9AE}" pid="3" name="bjDocumentSecurityLabel">
    <vt:lpwstr>Uncategorized</vt:lpwstr>
  </property>
  <property fmtid="{D5CDD505-2E9C-101B-9397-08002B2CF9AE}" pid="4" name="bjSaver">
    <vt:lpwstr>UhaBZRC4hf8PDNfVc3fDEeb6MeC3iUVD</vt:lpwstr>
  </property>
  <property fmtid="{D5CDD505-2E9C-101B-9397-08002B2CF9AE}" pid="5" name="MSIP_Label_574d496c-7ac4-4b13-81fd-698eca66b217_SiteId">
    <vt:lpwstr>15f3c881-6b03-4ff6-8559-77bf5177818f</vt:lpwstr>
  </property>
  <property fmtid="{D5CDD505-2E9C-101B-9397-08002B2CF9AE}" pid="6" name="MSIP_Label_574d496c-7ac4-4b13-81fd-698eca66b217_Name">
    <vt:lpwstr>Uncategorized</vt:lpwstr>
  </property>
  <property fmtid="{D5CDD505-2E9C-101B-9397-08002B2CF9AE}" pid="7" name="MSIP_Label_574d496c-7ac4-4b13-81fd-698eca66b217_Enabled">
    <vt:lpwstr>true</vt:lpwstr>
  </property>
  <property fmtid="{D5CDD505-2E9C-101B-9397-08002B2CF9AE}" pid="8" name="bjClsUserRVM">
    <vt:lpwstr>[]</vt:lpwstr>
  </property>
  <property fmtid="{D5CDD505-2E9C-101B-9397-08002B2CF9AE}" pid="9" name="bjLabelHistoryID">
    <vt:lpwstr>{9AF31E8E-7431-4D9F-88E9-C229B9C38619}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origin="defaultValue" xmlns="http://www.boldonj</vt:lpwstr>
  </property>
  <property fmtid="{D5CDD505-2E9C-101B-9397-08002B2CF9AE}" pid="11" name="bjDocumentLabelXML-0">
    <vt:lpwstr>ames.com/2008/01/sie/internal/label"&gt;&lt;element uid="936e22d5-45a7-4cb7-95ab-1aa8c7c88789" value="" /&gt;&lt;/sisl&gt;</vt:lpwstr>
  </property>
</Properties>
</file>